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2022" sheetId="1" r:id="rId1"/>
    <sheet name="2023" sheetId="2" r:id="rId2"/>
    <sheet name="2024" sheetId="3" r:id="rId3"/>
  </sheets>
  <definedNames>
    <definedName name="_xlnm._FilterDatabase" localSheetId="0" hidden="1">'2022'!$B$4:$T$4</definedName>
    <definedName name="_xlnm._FilterDatabase" localSheetId="1" hidden="1">'2023'!$I$4:$T$4</definedName>
    <definedName name="_xlnm._FilterDatabase" localSheetId="2" hidden="1">'2024'!$J$4:$T$4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L9" i="2"/>
  <c r="M9" i="2"/>
  <c r="N9" i="2"/>
  <c r="O9" i="2"/>
  <c r="P9" i="2"/>
  <c r="Q9" i="2"/>
  <c r="R9" i="2"/>
  <c r="M22" i="3"/>
  <c r="N22" i="3"/>
  <c r="O22" i="3"/>
  <c r="P22" i="3"/>
  <c r="Q22" i="3"/>
  <c r="R22" i="3"/>
  <c r="K22" i="3"/>
  <c r="L22" i="3"/>
  <c r="L13" i="1" l="1"/>
  <c r="M13" i="1"/>
  <c r="K13" i="1" l="1"/>
  <c r="N13" i="1"/>
  <c r="O13" i="1"/>
  <c r="P13" i="1"/>
  <c r="Q13" i="1"/>
  <c r="R13" i="1"/>
</calcChain>
</file>

<file path=xl/sharedStrings.xml><?xml version="1.0" encoding="utf-8"?>
<sst xmlns="http://schemas.openxmlformats.org/spreadsheetml/2006/main" count="216" uniqueCount="73">
  <si>
    <t>Дата поверки ПУ</t>
  </si>
  <si>
    <t xml:space="preserve">Год проведения работ </t>
  </si>
  <si>
    <t>18.09.2027</t>
  </si>
  <si>
    <t>01.01.2028</t>
  </si>
  <si>
    <t>02.09.2022</t>
  </si>
  <si>
    <t>ИТОГО за 2022 год</t>
  </si>
  <si>
    <t>Длина DIN-рейки, м.</t>
  </si>
  <si>
    <t>Длина провода для соединения модема и счетчика (витая пара), м.</t>
  </si>
  <si>
    <t>Длина провода для питания модема (ПВ 1*0.75), м.</t>
  </si>
  <si>
    <t>Количество каналов ПК "Энергосфера"</t>
  </si>
  <si>
    <t>SIM карта</t>
  </si>
  <si>
    <t>Количество GPRS-модемов (iRZ ATM21.B в комплекте встроенный блок питания, антенна), шт.</t>
  </si>
  <si>
    <t>Количество автоматических выключателей однополюсных, 1А, шт.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</si>
  <si>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2022г.</t>
  </si>
  <si>
    <t>Количество саморезов по металлу (сверлоконечный  4,3*13), шт.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</si>
  <si>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2023г.</t>
  </si>
  <si>
    <t>ИТОГО за 2023 год</t>
  </si>
  <si>
    <t>18.12.2033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</si>
  <si>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2024г.</t>
  </si>
  <si>
    <t>ИТОГО за 2024 год</t>
  </si>
  <si>
    <t>№ п/п</t>
  </si>
  <si>
    <t>А</t>
  </si>
  <si>
    <t>З.Космодемьянской ул.</t>
  </si>
  <si>
    <t>Б. Кнунянца мкр-н</t>
  </si>
  <si>
    <t>Арктическая ул.</t>
  </si>
  <si>
    <t>Губкина ул.</t>
  </si>
  <si>
    <t>Лермонтова ул.</t>
  </si>
  <si>
    <t>Улица</t>
  </si>
  <si>
    <t>Дом</t>
  </si>
  <si>
    <t>Л/с</t>
  </si>
  <si>
    <t>Литера</t>
  </si>
  <si>
    <t>№ кв</t>
  </si>
  <si>
    <t>Марка ПУ</t>
  </si>
  <si>
    <t>Дата установки ПУ</t>
  </si>
  <si>
    <t>Причина замены</t>
  </si>
  <si>
    <t>Меркурий 234 ARTМ-03</t>
  </si>
  <si>
    <t>Меркурий 230 ART-03</t>
  </si>
  <si>
    <t>21.12.2016</t>
  </si>
  <si>
    <t>Меркурий 230 АМ-03</t>
  </si>
  <si>
    <t>21.03.2018</t>
  </si>
  <si>
    <t>Меркурий 236</t>
  </si>
  <si>
    <t>01.06.2019</t>
  </si>
  <si>
    <t>17.01.2019</t>
  </si>
  <si>
    <t>11.03.2016</t>
  </si>
  <si>
    <t>26.04.2016</t>
  </si>
  <si>
    <t>нет данных</t>
  </si>
  <si>
    <t>п. Г.Князевск, ул. Северная</t>
  </si>
  <si>
    <t>Гагарина ул.</t>
  </si>
  <si>
    <t>Республики ул.</t>
  </si>
  <si>
    <t>Истечение срока МПИ ПУ</t>
  </si>
  <si>
    <t>Истечение срока МПИ ТТ</t>
  </si>
  <si>
    <t>Меркурий 230 АМ</t>
  </si>
  <si>
    <t>01.03.2014</t>
  </si>
  <si>
    <t>01.01.2020</t>
  </si>
  <si>
    <t>31.03.2019</t>
  </si>
  <si>
    <t>Строителей пер.</t>
  </si>
  <si>
    <t>Б.Кнунянца мкр-н</t>
  </si>
  <si>
    <t>Б.Кнунянца ул.</t>
  </si>
  <si>
    <t>Броднева ул.</t>
  </si>
  <si>
    <t>Комсомольская ул.</t>
  </si>
  <si>
    <t>Ленина ул.</t>
  </si>
  <si>
    <t>Маяковского ул.</t>
  </si>
  <si>
    <t>Мира ул.</t>
  </si>
  <si>
    <t>Свердлова ул.</t>
  </si>
  <si>
    <t>17.05.2016</t>
  </si>
  <si>
    <t>01.07.2016</t>
  </si>
  <si>
    <t>20.05.2016</t>
  </si>
  <si>
    <t>28.04.2016</t>
  </si>
  <si>
    <t>13.12.2016</t>
  </si>
  <si>
    <t>07.05.2016</t>
  </si>
  <si>
    <t>07.04.2017</t>
  </si>
  <si>
    <t>31.12.2017</t>
  </si>
  <si>
    <t>28.01.2017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</si>
</sst>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14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3"/>
  <sheetViews>
    <sheetView tabSelected="1" zoomScale="70" zoomScaleNormal="70" workbookViewId="0">
      <pane ySplit="4" topLeftCell="A5" activePane="bottomLeft" state="frozen"/>
      <selection pane="bottomLeft" activeCell="C16" sqref="C16"/>
    </sheetView>
  </sheetViews>
  <sheetFormatPr defaultColWidth="37.28515625" defaultRowHeight="18.75" x14ac:dyDescent="0.25"/>
  <cols>
    <col min="1" max="1" width="7.42578125" style="1" customWidth="1"/>
    <col min="2" max="2" width="14.7109375" style="4" customWidth="1"/>
    <col min="3" max="3" width="32.140625" style="4" customWidth="1"/>
    <col min="4" max="6" width="9.42578125" style="4" customWidth="1"/>
    <col min="7" max="7" width="31.28515625" style="4" customWidth="1"/>
    <col min="8" max="8" width="16.42578125" style="4" customWidth="1"/>
    <col min="9" max="9" width="17.7109375" style="1" customWidth="1"/>
    <col min="10" max="10" width="32.42578125" style="1" customWidth="1"/>
    <col min="11" max="11" width="20.28515625" style="1" customWidth="1"/>
    <col min="12" max="12" width="14" style="1" customWidth="1"/>
    <col min="13" max="13" width="20.28515625" style="1" customWidth="1"/>
    <col min="14" max="16" width="25" style="1" customWidth="1"/>
    <col min="17" max="17" width="15" style="1" customWidth="1"/>
    <col min="18" max="18" width="23.140625" style="1" customWidth="1"/>
    <col min="19" max="19" width="16.7109375" style="1" customWidth="1"/>
    <col min="20" max="16384" width="37.28515625" style="1"/>
  </cols>
  <sheetData>
    <row r="2" spans="1:19" x14ac:dyDescent="0.25">
      <c r="A2" s="56" t="s">
        <v>13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ht="150.75" thickBot="1" x14ac:dyDescent="0.3">
      <c r="A3" s="33" t="s">
        <v>20</v>
      </c>
      <c r="B3" s="29" t="s">
        <v>29</v>
      </c>
      <c r="C3" s="15" t="s">
        <v>27</v>
      </c>
      <c r="D3" s="15" t="s">
        <v>28</v>
      </c>
      <c r="E3" s="15" t="s">
        <v>30</v>
      </c>
      <c r="F3" s="15" t="s">
        <v>31</v>
      </c>
      <c r="G3" s="15" t="s">
        <v>32</v>
      </c>
      <c r="H3" s="15" t="s">
        <v>33</v>
      </c>
      <c r="I3" s="38" t="s">
        <v>0</v>
      </c>
      <c r="J3" s="39" t="s">
        <v>34</v>
      </c>
      <c r="K3" s="40" t="s">
        <v>11</v>
      </c>
      <c r="L3" s="40" t="s">
        <v>10</v>
      </c>
      <c r="M3" s="40" t="s">
        <v>9</v>
      </c>
      <c r="N3" s="40" t="s">
        <v>12</v>
      </c>
      <c r="O3" s="40" t="s">
        <v>8</v>
      </c>
      <c r="P3" s="40" t="s">
        <v>7</v>
      </c>
      <c r="Q3" s="40" t="s">
        <v>6</v>
      </c>
      <c r="R3" s="40" t="s">
        <v>14</v>
      </c>
      <c r="S3" s="40" t="s">
        <v>1</v>
      </c>
    </row>
    <row r="4" spans="1:19" ht="19.5" thickBot="1" x14ac:dyDescent="0.3">
      <c r="A4" s="44">
        <v>1</v>
      </c>
      <c r="B4" s="47">
        <v>2</v>
      </c>
      <c r="C4" s="48">
        <v>3</v>
      </c>
      <c r="D4" s="45">
        <v>4</v>
      </c>
      <c r="E4" s="47">
        <v>5</v>
      </c>
      <c r="F4" s="48">
        <v>6</v>
      </c>
      <c r="G4" s="45">
        <v>7</v>
      </c>
      <c r="H4" s="47">
        <v>8</v>
      </c>
      <c r="I4" s="48">
        <v>9</v>
      </c>
      <c r="J4" s="45">
        <v>10</v>
      </c>
      <c r="K4" s="47">
        <v>11</v>
      </c>
      <c r="L4" s="48">
        <v>12</v>
      </c>
      <c r="M4" s="45">
        <v>13</v>
      </c>
      <c r="N4" s="47">
        <v>14</v>
      </c>
      <c r="O4" s="48">
        <v>15</v>
      </c>
      <c r="P4" s="45">
        <v>16</v>
      </c>
      <c r="Q4" s="47">
        <v>17</v>
      </c>
      <c r="R4" s="48">
        <v>18</v>
      </c>
      <c r="S4" s="46">
        <v>19</v>
      </c>
    </row>
    <row r="5" spans="1:19" ht="21.75" customHeight="1" x14ac:dyDescent="0.25">
      <c r="A5" s="30">
        <v>1</v>
      </c>
      <c r="B5" s="26" t="s">
        <v>45</v>
      </c>
      <c r="C5" s="26" t="s">
        <v>22</v>
      </c>
      <c r="D5" s="26">
        <v>35</v>
      </c>
      <c r="E5" s="26"/>
      <c r="F5" s="26"/>
      <c r="G5" s="26" t="s">
        <v>36</v>
      </c>
      <c r="H5" s="26" t="s">
        <v>37</v>
      </c>
      <c r="I5" s="12">
        <v>44586</v>
      </c>
      <c r="J5" s="13" t="s">
        <v>49</v>
      </c>
      <c r="K5" s="16">
        <v>1</v>
      </c>
      <c r="L5" s="16">
        <v>1</v>
      </c>
      <c r="M5" s="16"/>
      <c r="N5" s="16">
        <v>1</v>
      </c>
      <c r="O5" s="16">
        <v>1</v>
      </c>
      <c r="P5" s="16">
        <v>0.5</v>
      </c>
      <c r="Q5" s="16">
        <v>0.3</v>
      </c>
      <c r="R5" s="16">
        <v>2</v>
      </c>
      <c r="S5" s="7">
        <v>2022</v>
      </c>
    </row>
    <row r="6" spans="1:19" ht="21.75" customHeight="1" x14ac:dyDescent="0.25">
      <c r="A6" s="31">
        <v>2</v>
      </c>
      <c r="B6" s="27" t="s">
        <v>45</v>
      </c>
      <c r="C6" s="27" t="s">
        <v>22</v>
      </c>
      <c r="D6" s="27">
        <v>67</v>
      </c>
      <c r="E6" s="27"/>
      <c r="F6" s="27"/>
      <c r="G6" s="27" t="s">
        <v>38</v>
      </c>
      <c r="H6" s="27" t="s">
        <v>39</v>
      </c>
      <c r="I6" s="5">
        <v>46388</v>
      </c>
      <c r="J6" s="6" t="s">
        <v>50</v>
      </c>
      <c r="K6" s="17">
        <v>0</v>
      </c>
      <c r="L6" s="17">
        <v>0</v>
      </c>
      <c r="M6" s="17"/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8">
        <v>2022</v>
      </c>
    </row>
    <row r="7" spans="1:19" ht="21.75" customHeight="1" x14ac:dyDescent="0.25">
      <c r="A7" s="31">
        <v>3</v>
      </c>
      <c r="B7" s="27" t="s">
        <v>45</v>
      </c>
      <c r="C7" s="27" t="s">
        <v>22</v>
      </c>
      <c r="D7" s="27">
        <v>67</v>
      </c>
      <c r="E7" s="27"/>
      <c r="F7" s="27"/>
      <c r="G7" s="27" t="s">
        <v>38</v>
      </c>
      <c r="H7" s="27" t="s">
        <v>39</v>
      </c>
      <c r="I7" s="3" t="s">
        <v>2</v>
      </c>
      <c r="J7" s="6" t="s">
        <v>50</v>
      </c>
      <c r="K7" s="2">
        <v>0</v>
      </c>
      <c r="L7" s="2">
        <v>0</v>
      </c>
      <c r="M7" s="2"/>
      <c r="N7" s="2">
        <v>0</v>
      </c>
      <c r="O7" s="2">
        <v>0</v>
      </c>
      <c r="P7" s="2">
        <v>0</v>
      </c>
      <c r="Q7" s="2">
        <v>0</v>
      </c>
      <c r="R7" s="2">
        <v>0</v>
      </c>
      <c r="S7" s="8">
        <v>2022</v>
      </c>
    </row>
    <row r="8" spans="1:19" ht="21.75" customHeight="1" x14ac:dyDescent="0.25">
      <c r="A8" s="31">
        <v>4</v>
      </c>
      <c r="B8" s="27" t="s">
        <v>45</v>
      </c>
      <c r="C8" s="27" t="s">
        <v>23</v>
      </c>
      <c r="D8" s="27">
        <v>32</v>
      </c>
      <c r="E8" s="27" t="s">
        <v>21</v>
      </c>
      <c r="F8" s="27"/>
      <c r="G8" s="27" t="s">
        <v>40</v>
      </c>
      <c r="H8" s="27" t="s">
        <v>41</v>
      </c>
      <c r="I8" s="3" t="s">
        <v>3</v>
      </c>
      <c r="J8" s="6" t="s">
        <v>50</v>
      </c>
      <c r="K8" s="2">
        <v>0</v>
      </c>
      <c r="L8" s="2">
        <v>0</v>
      </c>
      <c r="M8" s="2"/>
      <c r="N8" s="2">
        <v>0</v>
      </c>
      <c r="O8" s="2">
        <v>0</v>
      </c>
      <c r="P8" s="2">
        <v>0</v>
      </c>
      <c r="Q8" s="2">
        <v>0</v>
      </c>
      <c r="R8" s="2">
        <v>0</v>
      </c>
      <c r="S8" s="8">
        <v>2022</v>
      </c>
    </row>
    <row r="9" spans="1:19" ht="21.75" customHeight="1" x14ac:dyDescent="0.25">
      <c r="A9" s="31">
        <v>5</v>
      </c>
      <c r="B9" s="27" t="s">
        <v>45</v>
      </c>
      <c r="C9" s="27" t="s">
        <v>24</v>
      </c>
      <c r="D9" s="27">
        <v>12</v>
      </c>
      <c r="E9" s="27"/>
      <c r="F9" s="27"/>
      <c r="G9" s="27" t="s">
        <v>36</v>
      </c>
      <c r="H9" s="27" t="s">
        <v>42</v>
      </c>
      <c r="I9" s="5">
        <v>46753</v>
      </c>
      <c r="J9" s="6" t="s">
        <v>50</v>
      </c>
      <c r="K9" s="17">
        <v>0</v>
      </c>
      <c r="L9" s="17">
        <v>0</v>
      </c>
      <c r="M9" s="17"/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8">
        <v>2022</v>
      </c>
    </row>
    <row r="10" spans="1:19" ht="21.75" customHeight="1" x14ac:dyDescent="0.25">
      <c r="A10" s="31">
        <v>6</v>
      </c>
      <c r="B10" s="27" t="s">
        <v>45</v>
      </c>
      <c r="C10" s="27" t="s">
        <v>24</v>
      </c>
      <c r="D10" s="27">
        <v>12</v>
      </c>
      <c r="E10" s="27"/>
      <c r="F10" s="27"/>
      <c r="G10" s="27" t="s">
        <v>36</v>
      </c>
      <c r="H10" s="27" t="s">
        <v>42</v>
      </c>
      <c r="I10" s="5">
        <v>46753</v>
      </c>
      <c r="J10" s="6" t="s">
        <v>50</v>
      </c>
      <c r="K10" s="17">
        <v>0</v>
      </c>
      <c r="L10" s="17">
        <v>0</v>
      </c>
      <c r="M10" s="17"/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8">
        <v>2022</v>
      </c>
    </row>
    <row r="11" spans="1:19" ht="21.75" customHeight="1" x14ac:dyDescent="0.25">
      <c r="A11" s="31">
        <v>7</v>
      </c>
      <c r="B11" s="27" t="s">
        <v>45</v>
      </c>
      <c r="C11" s="27" t="s">
        <v>25</v>
      </c>
      <c r="D11" s="27">
        <v>4</v>
      </c>
      <c r="E11" s="27"/>
      <c r="F11" s="27"/>
      <c r="G11" s="27" t="s">
        <v>35</v>
      </c>
      <c r="H11" s="27" t="s">
        <v>43</v>
      </c>
      <c r="I11" s="3" t="s">
        <v>4</v>
      </c>
      <c r="J11" s="6" t="s">
        <v>49</v>
      </c>
      <c r="K11" s="17">
        <v>1</v>
      </c>
      <c r="L11" s="17">
        <v>1</v>
      </c>
      <c r="M11" s="17"/>
      <c r="N11" s="17">
        <v>1</v>
      </c>
      <c r="O11" s="17">
        <v>1</v>
      </c>
      <c r="P11" s="17">
        <v>0.5</v>
      </c>
      <c r="Q11" s="17">
        <v>0.3</v>
      </c>
      <c r="R11" s="17">
        <v>2</v>
      </c>
      <c r="S11" s="8">
        <v>2022</v>
      </c>
    </row>
    <row r="12" spans="1:19" ht="21.75" customHeight="1" x14ac:dyDescent="0.25">
      <c r="A12" s="31">
        <v>8</v>
      </c>
      <c r="B12" s="27" t="s">
        <v>45</v>
      </c>
      <c r="C12" s="27" t="s">
        <v>26</v>
      </c>
      <c r="D12" s="27">
        <v>13</v>
      </c>
      <c r="E12" s="27"/>
      <c r="F12" s="27"/>
      <c r="G12" s="27" t="s">
        <v>35</v>
      </c>
      <c r="H12" s="27" t="s">
        <v>44</v>
      </c>
      <c r="I12" s="5">
        <v>48311</v>
      </c>
      <c r="J12" s="6" t="s">
        <v>50</v>
      </c>
      <c r="K12" s="17">
        <v>0</v>
      </c>
      <c r="L12" s="17">
        <v>0</v>
      </c>
      <c r="M12" s="17"/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8">
        <v>2022</v>
      </c>
    </row>
    <row r="13" spans="1:19" ht="19.5" thickBot="1" x14ac:dyDescent="0.3">
      <c r="A13" s="32"/>
      <c r="B13" s="28"/>
      <c r="C13" s="28"/>
      <c r="D13" s="28"/>
      <c r="E13" s="28"/>
      <c r="F13" s="28"/>
      <c r="G13" s="28"/>
      <c r="H13" s="28"/>
      <c r="I13" s="9"/>
      <c r="J13" s="10" t="s">
        <v>5</v>
      </c>
      <c r="K13" s="14">
        <f t="shared" ref="K13:R13" si="0">SUM(K5:K12)</f>
        <v>2</v>
      </c>
      <c r="L13" s="14">
        <f t="shared" si="0"/>
        <v>2</v>
      </c>
      <c r="M13" s="14">
        <f t="shared" si="0"/>
        <v>0</v>
      </c>
      <c r="N13" s="14">
        <f t="shared" si="0"/>
        <v>2</v>
      </c>
      <c r="O13" s="14">
        <f t="shared" si="0"/>
        <v>2</v>
      </c>
      <c r="P13" s="14">
        <f t="shared" si="0"/>
        <v>1</v>
      </c>
      <c r="Q13" s="14">
        <f t="shared" si="0"/>
        <v>0.6</v>
      </c>
      <c r="R13" s="14">
        <f t="shared" si="0"/>
        <v>4</v>
      </c>
      <c r="S13" s="11"/>
    </row>
  </sheetData>
  <autoFilter ref="B4:T4"/>
  <mergeCells count="1">
    <mergeCell ref="A2:S2"/>
  </mergeCells>
  <conditionalFormatting sqref="B4:C4 E4:F4 H4:I4 K4:L4 N4:O4 Q4:R4">
    <cfRule type="duplicateValues" dxfId="3" priority="26"/>
  </conditionalFormatting>
  <conditionalFormatting sqref="B3:H3 B4:C4 E4:F4 H4:I4 K4:L4 N4:O4 Q4:R4">
    <cfRule type="duplicateValues" dxfId="2" priority="30"/>
  </conditionalFormatting>
  <conditionalFormatting sqref="B5 D5:H6">
    <cfRule type="duplicateValues" dxfId="1" priority="40"/>
  </conditionalFormatting>
  <conditionalFormatting sqref="D11:F12 D7:H8 H11:H12">
    <cfRule type="duplicateValues" dxfId="0" priority="42"/>
  </conditionalFormatting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9"/>
  <sheetViews>
    <sheetView zoomScale="70" zoomScaleNormal="70" workbookViewId="0">
      <pane ySplit="4" topLeftCell="A5" activePane="bottomLeft" state="frozen"/>
      <selection pane="bottomLeft" activeCell="C8" sqref="C8"/>
    </sheetView>
  </sheetViews>
  <sheetFormatPr defaultColWidth="37.28515625" defaultRowHeight="18.75" x14ac:dyDescent="0.25"/>
  <cols>
    <col min="1" max="1" width="9.42578125" style="1" customWidth="1"/>
    <col min="2" max="2" width="17.42578125" style="1" customWidth="1"/>
    <col min="3" max="3" width="36.42578125" style="1" customWidth="1"/>
    <col min="4" max="6" width="10.140625" style="1" customWidth="1"/>
    <col min="7" max="7" width="30.85546875" style="1" customWidth="1"/>
    <col min="8" max="8" width="17.42578125" style="1" customWidth="1"/>
    <col min="9" max="9" width="23.42578125" style="1" bestFit="1" customWidth="1"/>
    <col min="10" max="10" width="33" style="1" customWidth="1"/>
    <col min="11" max="11" width="20.28515625" style="1" customWidth="1"/>
    <col min="12" max="12" width="14" style="1" customWidth="1"/>
    <col min="13" max="13" width="20.28515625" style="1" customWidth="1"/>
    <col min="14" max="16" width="25" style="1" customWidth="1"/>
    <col min="17" max="17" width="15" style="1" customWidth="1"/>
    <col min="18" max="18" width="23.140625" style="1" customWidth="1"/>
    <col min="19" max="19" width="16.7109375" style="1" customWidth="1"/>
    <col min="20" max="16384" width="37.28515625" style="1"/>
  </cols>
  <sheetData>
    <row r="2" spans="1:19" x14ac:dyDescent="0.25">
      <c r="A2" s="56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ht="150.75" thickBot="1" x14ac:dyDescent="0.3">
      <c r="A3" s="33" t="s">
        <v>20</v>
      </c>
      <c r="B3" s="33" t="s">
        <v>29</v>
      </c>
      <c r="C3" s="33" t="s">
        <v>27</v>
      </c>
      <c r="D3" s="33" t="s">
        <v>28</v>
      </c>
      <c r="E3" s="33" t="s">
        <v>30</v>
      </c>
      <c r="F3" s="33" t="s">
        <v>31</v>
      </c>
      <c r="G3" s="33" t="s">
        <v>32</v>
      </c>
      <c r="H3" s="43" t="s">
        <v>33</v>
      </c>
      <c r="I3" s="38" t="s">
        <v>0</v>
      </c>
      <c r="J3" s="39" t="s">
        <v>34</v>
      </c>
      <c r="K3" s="40" t="s">
        <v>11</v>
      </c>
      <c r="L3" s="40" t="s">
        <v>10</v>
      </c>
      <c r="M3" s="40" t="s">
        <v>9</v>
      </c>
      <c r="N3" s="40" t="s">
        <v>12</v>
      </c>
      <c r="O3" s="40" t="s">
        <v>8</v>
      </c>
      <c r="P3" s="40" t="s">
        <v>7</v>
      </c>
      <c r="Q3" s="40" t="s">
        <v>6</v>
      </c>
      <c r="R3" s="40" t="s">
        <v>14</v>
      </c>
      <c r="S3" s="40" t="s">
        <v>1</v>
      </c>
    </row>
    <row r="4" spans="1:19" ht="19.5" thickBot="1" x14ac:dyDescent="0.3">
      <c r="A4" s="44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45">
        <v>10</v>
      </c>
      <c r="J4" s="45">
        <v>13</v>
      </c>
      <c r="K4" s="45">
        <v>14</v>
      </c>
      <c r="L4" s="45">
        <v>15</v>
      </c>
      <c r="M4" s="45">
        <v>16</v>
      </c>
      <c r="N4" s="45">
        <v>17</v>
      </c>
      <c r="O4" s="45">
        <v>18</v>
      </c>
      <c r="P4" s="45">
        <v>19</v>
      </c>
      <c r="Q4" s="45">
        <v>20</v>
      </c>
      <c r="R4" s="45">
        <v>21</v>
      </c>
      <c r="S4" s="46">
        <v>22</v>
      </c>
    </row>
    <row r="5" spans="1:19" x14ac:dyDescent="0.25">
      <c r="A5" s="30">
        <v>1</v>
      </c>
      <c r="B5" s="34" t="s">
        <v>45</v>
      </c>
      <c r="C5" s="34" t="s">
        <v>46</v>
      </c>
      <c r="D5" s="34">
        <v>11</v>
      </c>
      <c r="E5" s="34"/>
      <c r="F5" s="34"/>
      <c r="G5" s="34" t="s">
        <v>51</v>
      </c>
      <c r="H5" s="34" t="s">
        <v>52</v>
      </c>
      <c r="I5" s="35">
        <v>44927</v>
      </c>
      <c r="J5" s="13" t="s">
        <v>49</v>
      </c>
      <c r="K5" s="16">
        <v>1</v>
      </c>
      <c r="L5" s="16">
        <v>1</v>
      </c>
      <c r="M5" s="16"/>
      <c r="N5" s="16">
        <v>1</v>
      </c>
      <c r="O5" s="16">
        <v>1</v>
      </c>
      <c r="P5" s="16">
        <v>0.5</v>
      </c>
      <c r="Q5" s="16">
        <v>0.3</v>
      </c>
      <c r="R5" s="16">
        <v>5</v>
      </c>
      <c r="S5" s="7">
        <v>2023</v>
      </c>
    </row>
    <row r="6" spans="1:19" x14ac:dyDescent="0.25">
      <c r="A6" s="31">
        <v>2</v>
      </c>
      <c r="B6" s="2" t="s">
        <v>45</v>
      </c>
      <c r="C6" s="2" t="s">
        <v>47</v>
      </c>
      <c r="D6" s="2">
        <v>10</v>
      </c>
      <c r="E6" s="2"/>
      <c r="F6" s="2"/>
      <c r="G6" s="2" t="s">
        <v>35</v>
      </c>
      <c r="H6" s="2" t="s">
        <v>53</v>
      </c>
      <c r="I6" s="19">
        <v>48931</v>
      </c>
      <c r="J6" s="6" t="s">
        <v>50</v>
      </c>
      <c r="K6" s="17">
        <v>0</v>
      </c>
      <c r="L6" s="17">
        <v>0</v>
      </c>
      <c r="M6" s="17"/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8">
        <v>2023</v>
      </c>
    </row>
    <row r="7" spans="1:19" x14ac:dyDescent="0.25">
      <c r="A7" s="31">
        <v>3</v>
      </c>
      <c r="B7" s="2" t="s">
        <v>45</v>
      </c>
      <c r="C7" s="2" t="s">
        <v>47</v>
      </c>
      <c r="D7" s="2">
        <v>12</v>
      </c>
      <c r="E7" s="2"/>
      <c r="F7" s="2"/>
      <c r="G7" s="2" t="s">
        <v>35</v>
      </c>
      <c r="H7" s="2" t="s">
        <v>54</v>
      </c>
      <c r="I7" s="20" t="s">
        <v>17</v>
      </c>
      <c r="J7" s="6" t="s">
        <v>50</v>
      </c>
      <c r="K7" s="2">
        <v>0</v>
      </c>
      <c r="L7" s="2">
        <v>0</v>
      </c>
      <c r="M7" s="2"/>
      <c r="N7" s="2">
        <v>0</v>
      </c>
      <c r="O7" s="2">
        <v>0</v>
      </c>
      <c r="P7" s="2">
        <v>0</v>
      </c>
      <c r="Q7" s="2">
        <v>0</v>
      </c>
      <c r="R7" s="2">
        <v>0</v>
      </c>
      <c r="S7" s="8">
        <v>2023</v>
      </c>
    </row>
    <row r="8" spans="1:19" x14ac:dyDescent="0.25">
      <c r="A8" s="31">
        <v>4</v>
      </c>
      <c r="B8" s="2" t="s">
        <v>45</v>
      </c>
      <c r="C8" s="2" t="s">
        <v>48</v>
      </c>
      <c r="D8" s="2">
        <v>71</v>
      </c>
      <c r="E8" s="2"/>
      <c r="F8" s="2"/>
      <c r="G8" s="2" t="s">
        <v>35</v>
      </c>
      <c r="H8" s="2" t="s">
        <v>43</v>
      </c>
      <c r="I8" s="18">
        <v>48297</v>
      </c>
      <c r="J8" s="6" t="s">
        <v>50</v>
      </c>
      <c r="K8" s="2">
        <v>0</v>
      </c>
      <c r="L8" s="2">
        <v>0</v>
      </c>
      <c r="M8" s="2"/>
      <c r="N8" s="2">
        <v>0</v>
      </c>
      <c r="O8" s="2">
        <v>0</v>
      </c>
      <c r="P8" s="2">
        <v>0</v>
      </c>
      <c r="Q8" s="2">
        <v>0</v>
      </c>
      <c r="R8" s="2">
        <v>0</v>
      </c>
      <c r="S8" s="8">
        <v>2023</v>
      </c>
    </row>
    <row r="9" spans="1:19" ht="19.5" thickBot="1" x14ac:dyDescent="0.3">
      <c r="A9" s="32"/>
      <c r="B9" s="36"/>
      <c r="C9" s="36"/>
      <c r="D9" s="36"/>
      <c r="E9" s="36"/>
      <c r="F9" s="36"/>
      <c r="G9" s="36"/>
      <c r="H9" s="36"/>
      <c r="I9" s="9"/>
      <c r="J9" s="10" t="s">
        <v>16</v>
      </c>
      <c r="K9" s="14">
        <f t="shared" ref="K9:R9" si="0">SUM(K5:K8)</f>
        <v>1</v>
      </c>
      <c r="L9" s="14">
        <f t="shared" si="0"/>
        <v>1</v>
      </c>
      <c r="M9" s="14">
        <f t="shared" si="0"/>
        <v>0</v>
      </c>
      <c r="N9" s="14">
        <f t="shared" si="0"/>
        <v>1</v>
      </c>
      <c r="O9" s="14">
        <f t="shared" si="0"/>
        <v>1</v>
      </c>
      <c r="P9" s="14">
        <f t="shared" si="0"/>
        <v>0.5</v>
      </c>
      <c r="Q9" s="14">
        <f t="shared" si="0"/>
        <v>0.3</v>
      </c>
      <c r="R9" s="14">
        <f t="shared" si="0"/>
        <v>5</v>
      </c>
      <c r="S9" s="11"/>
    </row>
  </sheetData>
  <autoFilter ref="I4:T4"/>
  <mergeCells count="1">
    <mergeCell ref="A2:S2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2"/>
  <sheetViews>
    <sheetView zoomScale="70" zoomScaleNormal="70" workbookViewId="0">
      <pane ySplit="4" topLeftCell="A5" activePane="bottomLeft" state="frozen"/>
      <selection pane="bottomLeft" activeCell="B29" sqref="B29"/>
    </sheetView>
  </sheetViews>
  <sheetFormatPr defaultColWidth="37.28515625" defaultRowHeight="18.75" x14ac:dyDescent="0.25"/>
  <cols>
    <col min="1" max="1" width="11.7109375" style="1" customWidth="1"/>
    <col min="2" max="2" width="16.42578125" style="1" customWidth="1"/>
    <col min="3" max="3" width="31.5703125" style="1" customWidth="1"/>
    <col min="4" max="6" width="11.7109375" style="1" customWidth="1"/>
    <col min="7" max="7" width="29" style="1" customWidth="1"/>
    <col min="8" max="8" width="16.42578125" style="1" customWidth="1"/>
    <col min="9" max="9" width="16.85546875" style="1" customWidth="1"/>
    <col min="10" max="10" width="32.42578125" style="1" customWidth="1"/>
    <col min="11" max="11" width="20.28515625" style="1" customWidth="1"/>
    <col min="12" max="12" width="14" style="1" customWidth="1"/>
    <col min="13" max="13" width="20.28515625" style="1" customWidth="1"/>
    <col min="14" max="16" width="25" style="1" customWidth="1"/>
    <col min="17" max="17" width="15" style="1" customWidth="1"/>
    <col min="18" max="18" width="23.140625" style="1" customWidth="1"/>
    <col min="19" max="19" width="16.7109375" style="1" customWidth="1"/>
    <col min="20" max="16384" width="37.28515625" style="1"/>
  </cols>
  <sheetData>
    <row r="2" spans="1:19" x14ac:dyDescent="0.25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150.75" thickBot="1" x14ac:dyDescent="0.3">
      <c r="A3" s="37" t="s">
        <v>20</v>
      </c>
      <c r="B3" s="43" t="s">
        <v>29</v>
      </c>
      <c r="C3" s="43" t="s">
        <v>27</v>
      </c>
      <c r="D3" s="43" t="s">
        <v>28</v>
      </c>
      <c r="E3" s="43" t="s">
        <v>30</v>
      </c>
      <c r="F3" s="43" t="s">
        <v>31</v>
      </c>
      <c r="G3" s="43" t="s">
        <v>32</v>
      </c>
      <c r="H3" s="43" t="s">
        <v>33</v>
      </c>
      <c r="I3" s="43" t="s">
        <v>0</v>
      </c>
      <c r="J3" s="39" t="s">
        <v>34</v>
      </c>
      <c r="K3" s="40" t="s">
        <v>11</v>
      </c>
      <c r="L3" s="40" t="s">
        <v>10</v>
      </c>
      <c r="M3" s="40" t="s">
        <v>9</v>
      </c>
      <c r="N3" s="40" t="s">
        <v>12</v>
      </c>
      <c r="O3" s="40" t="s">
        <v>8</v>
      </c>
      <c r="P3" s="40" t="s">
        <v>7</v>
      </c>
      <c r="Q3" s="40" t="s">
        <v>6</v>
      </c>
      <c r="R3" s="40" t="s">
        <v>14</v>
      </c>
      <c r="S3" s="40" t="s">
        <v>1</v>
      </c>
    </row>
    <row r="4" spans="1:19" ht="19.5" thickBot="1" x14ac:dyDescent="0.3">
      <c r="A4" s="44">
        <v>1</v>
      </c>
      <c r="B4" s="45">
        <v>2</v>
      </c>
      <c r="C4" s="45">
        <v>3</v>
      </c>
      <c r="D4" s="44">
        <v>4</v>
      </c>
      <c r="E4" s="45">
        <v>5</v>
      </c>
      <c r="F4" s="45">
        <v>6</v>
      </c>
      <c r="G4" s="44">
        <v>7</v>
      </c>
      <c r="H4" s="45">
        <v>8</v>
      </c>
      <c r="I4" s="45">
        <v>9</v>
      </c>
      <c r="J4" s="44">
        <v>10</v>
      </c>
      <c r="K4" s="45">
        <v>11</v>
      </c>
      <c r="L4" s="45">
        <v>12</v>
      </c>
      <c r="M4" s="44">
        <v>13</v>
      </c>
      <c r="N4" s="45">
        <v>14</v>
      </c>
      <c r="O4" s="45">
        <v>15</v>
      </c>
      <c r="P4" s="44">
        <v>16</v>
      </c>
      <c r="Q4" s="45">
        <v>17</v>
      </c>
      <c r="R4" s="45">
        <v>18</v>
      </c>
      <c r="S4" s="44">
        <v>19</v>
      </c>
    </row>
    <row r="5" spans="1:19" ht="21.75" customHeight="1" x14ac:dyDescent="0.25">
      <c r="A5" s="50">
        <v>1</v>
      </c>
      <c r="B5" s="50" t="s">
        <v>45</v>
      </c>
      <c r="C5" s="50" t="s">
        <v>56</v>
      </c>
      <c r="D5" s="50">
        <v>31</v>
      </c>
      <c r="E5" s="50" t="s">
        <v>21</v>
      </c>
      <c r="F5" s="50"/>
      <c r="G5" s="50" t="s">
        <v>38</v>
      </c>
      <c r="H5" s="51">
        <v>43259</v>
      </c>
      <c r="I5" s="52">
        <v>45657</v>
      </c>
      <c r="J5" s="53" t="s">
        <v>49</v>
      </c>
      <c r="K5" s="54">
        <v>1</v>
      </c>
      <c r="L5" s="54">
        <v>1</v>
      </c>
      <c r="M5" s="53"/>
      <c r="N5" s="54">
        <v>1</v>
      </c>
      <c r="O5" s="54">
        <v>1</v>
      </c>
      <c r="P5" s="54">
        <v>0.5</v>
      </c>
      <c r="Q5" s="54">
        <v>0.3</v>
      </c>
      <c r="R5" s="54">
        <v>2</v>
      </c>
      <c r="S5" s="55">
        <v>2024</v>
      </c>
    </row>
    <row r="6" spans="1:19" ht="21.75" customHeight="1" x14ac:dyDescent="0.25">
      <c r="A6" s="2">
        <v>2</v>
      </c>
      <c r="B6" s="2" t="s">
        <v>45</v>
      </c>
      <c r="C6" s="2" t="s">
        <v>55</v>
      </c>
      <c r="D6" s="2">
        <v>4</v>
      </c>
      <c r="E6" s="2"/>
      <c r="F6" s="2"/>
      <c r="G6" s="2" t="s">
        <v>35</v>
      </c>
      <c r="H6" s="2" t="s">
        <v>64</v>
      </c>
      <c r="I6" s="24">
        <v>46146</v>
      </c>
      <c r="J6" s="25" t="s">
        <v>50</v>
      </c>
      <c r="K6" s="23">
        <v>0</v>
      </c>
      <c r="L6" s="23">
        <v>0</v>
      </c>
      <c r="M6" s="25"/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41">
        <v>2024</v>
      </c>
    </row>
    <row r="7" spans="1:19" ht="21.75" customHeight="1" x14ac:dyDescent="0.25">
      <c r="A7" s="2">
        <v>3</v>
      </c>
      <c r="B7" s="2" t="s">
        <v>45</v>
      </c>
      <c r="C7" s="2" t="s">
        <v>57</v>
      </c>
      <c r="D7" s="2">
        <v>7</v>
      </c>
      <c r="E7" s="2"/>
      <c r="F7" s="2"/>
      <c r="G7" s="2" t="s">
        <v>35</v>
      </c>
      <c r="H7" s="2" t="s">
        <v>65</v>
      </c>
      <c r="I7" s="18">
        <v>48214</v>
      </c>
      <c r="J7" s="25" t="s">
        <v>50</v>
      </c>
      <c r="K7" s="23">
        <v>0</v>
      </c>
      <c r="L7" s="23">
        <v>0</v>
      </c>
      <c r="M7" s="25"/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41">
        <v>2024</v>
      </c>
    </row>
    <row r="8" spans="1:19" ht="21.75" customHeight="1" x14ac:dyDescent="0.25">
      <c r="A8" s="2">
        <v>4</v>
      </c>
      <c r="B8" s="2" t="s">
        <v>45</v>
      </c>
      <c r="C8" s="2" t="s">
        <v>58</v>
      </c>
      <c r="D8" s="2">
        <v>40</v>
      </c>
      <c r="E8" s="2"/>
      <c r="F8" s="2"/>
      <c r="G8" s="2" t="s">
        <v>35</v>
      </c>
      <c r="H8" s="2" t="s">
        <v>66</v>
      </c>
      <c r="I8" s="18">
        <v>48311</v>
      </c>
      <c r="J8" s="25" t="s">
        <v>50</v>
      </c>
      <c r="K8" s="23">
        <v>0</v>
      </c>
      <c r="L8" s="23">
        <v>0</v>
      </c>
      <c r="M8" s="25"/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41">
        <v>2024</v>
      </c>
    </row>
    <row r="9" spans="1:19" ht="21.75" customHeight="1" x14ac:dyDescent="0.25">
      <c r="A9" s="2">
        <v>5</v>
      </c>
      <c r="B9" s="2" t="s">
        <v>45</v>
      </c>
      <c r="C9" s="2" t="s">
        <v>58</v>
      </c>
      <c r="D9" s="2">
        <v>40</v>
      </c>
      <c r="E9" s="2" t="s">
        <v>21</v>
      </c>
      <c r="F9" s="2"/>
      <c r="G9" s="2" t="s">
        <v>35</v>
      </c>
      <c r="H9" s="2" t="s">
        <v>66</v>
      </c>
      <c r="I9" s="18">
        <v>48322</v>
      </c>
      <c r="J9" s="25" t="s">
        <v>50</v>
      </c>
      <c r="K9" s="23">
        <v>0</v>
      </c>
      <c r="L9" s="23">
        <v>0</v>
      </c>
      <c r="M9" s="25"/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41">
        <v>2024</v>
      </c>
    </row>
    <row r="10" spans="1:19" ht="21.75" customHeight="1" x14ac:dyDescent="0.25">
      <c r="A10" s="2">
        <v>6</v>
      </c>
      <c r="B10" s="2" t="s">
        <v>45</v>
      </c>
      <c r="C10" s="2" t="s">
        <v>58</v>
      </c>
      <c r="D10" s="2">
        <v>48</v>
      </c>
      <c r="E10" s="2" t="s">
        <v>21</v>
      </c>
      <c r="F10" s="2"/>
      <c r="G10" s="2" t="s">
        <v>35</v>
      </c>
      <c r="H10" s="2" t="s">
        <v>67</v>
      </c>
      <c r="I10" s="18">
        <v>48311</v>
      </c>
      <c r="J10" s="25" t="s">
        <v>50</v>
      </c>
      <c r="K10" s="23">
        <v>0</v>
      </c>
      <c r="L10" s="23">
        <v>0</v>
      </c>
      <c r="M10" s="25"/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41">
        <v>2024</v>
      </c>
    </row>
    <row r="11" spans="1:19" ht="21.75" customHeight="1" x14ac:dyDescent="0.25">
      <c r="A11" s="2">
        <v>7</v>
      </c>
      <c r="B11" s="2" t="s">
        <v>45</v>
      </c>
      <c r="C11" s="2" t="s">
        <v>47</v>
      </c>
      <c r="D11" s="2">
        <v>20</v>
      </c>
      <c r="E11" s="2"/>
      <c r="F11" s="2"/>
      <c r="G11" s="2" t="s">
        <v>35</v>
      </c>
      <c r="H11" s="2" t="s">
        <v>68</v>
      </c>
      <c r="I11" s="18">
        <v>48413</v>
      </c>
      <c r="J11" s="25" t="s">
        <v>50</v>
      </c>
      <c r="K11" s="23">
        <v>0</v>
      </c>
      <c r="L11" s="23">
        <v>0</v>
      </c>
      <c r="M11" s="25"/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1">
        <v>2024</v>
      </c>
    </row>
    <row r="12" spans="1:19" ht="21.75" customHeight="1" x14ac:dyDescent="0.25">
      <c r="A12" s="2">
        <v>8</v>
      </c>
      <c r="B12" s="2" t="s">
        <v>45</v>
      </c>
      <c r="C12" s="2" t="s">
        <v>59</v>
      </c>
      <c r="D12" s="2">
        <v>42</v>
      </c>
      <c r="E12" s="2"/>
      <c r="F12" s="2"/>
      <c r="G12" s="2" t="s">
        <v>35</v>
      </c>
      <c r="H12" s="2" t="s">
        <v>69</v>
      </c>
      <c r="I12" s="18">
        <v>48339</v>
      </c>
      <c r="J12" s="25" t="s">
        <v>50</v>
      </c>
      <c r="K12" s="23">
        <v>0</v>
      </c>
      <c r="L12" s="23">
        <v>0</v>
      </c>
      <c r="M12" s="25"/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41">
        <v>2024</v>
      </c>
    </row>
    <row r="13" spans="1:19" ht="21.75" customHeight="1" x14ac:dyDescent="0.25">
      <c r="A13" s="2">
        <v>9</v>
      </c>
      <c r="B13" s="2" t="s">
        <v>45</v>
      </c>
      <c r="C13" s="2" t="s">
        <v>60</v>
      </c>
      <c r="D13" s="2">
        <v>40</v>
      </c>
      <c r="E13" s="2"/>
      <c r="F13" s="2"/>
      <c r="G13" s="2" t="s">
        <v>35</v>
      </c>
      <c r="H13" s="2" t="s">
        <v>67</v>
      </c>
      <c r="I13" s="18">
        <v>48297</v>
      </c>
      <c r="J13" s="25" t="s">
        <v>50</v>
      </c>
      <c r="K13" s="23">
        <v>0</v>
      </c>
      <c r="L13" s="23">
        <v>0</v>
      </c>
      <c r="M13" s="25"/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1">
        <v>2024</v>
      </c>
    </row>
    <row r="14" spans="1:19" ht="21.75" customHeight="1" x14ac:dyDescent="0.25">
      <c r="A14" s="2">
        <v>10</v>
      </c>
      <c r="B14" s="2" t="s">
        <v>45</v>
      </c>
      <c r="C14" s="2" t="s">
        <v>26</v>
      </c>
      <c r="D14" s="2">
        <v>19</v>
      </c>
      <c r="E14" s="2" t="s">
        <v>21</v>
      </c>
      <c r="F14" s="2"/>
      <c r="G14" s="2" t="s">
        <v>35</v>
      </c>
      <c r="H14" s="2" t="s">
        <v>70</v>
      </c>
      <c r="I14" s="19">
        <v>48673</v>
      </c>
      <c r="J14" s="25" t="s">
        <v>50</v>
      </c>
      <c r="K14" s="23">
        <v>0</v>
      </c>
      <c r="L14" s="23">
        <v>0</v>
      </c>
      <c r="M14" s="25"/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41">
        <v>2024</v>
      </c>
    </row>
    <row r="15" spans="1:19" ht="21.75" customHeight="1" x14ac:dyDescent="0.25">
      <c r="A15" s="2">
        <v>11</v>
      </c>
      <c r="B15" s="2" t="s">
        <v>45</v>
      </c>
      <c r="C15" s="2" t="s">
        <v>26</v>
      </c>
      <c r="D15" s="2">
        <v>19</v>
      </c>
      <c r="E15" s="2" t="s">
        <v>21</v>
      </c>
      <c r="F15" s="2"/>
      <c r="G15" s="2" t="s">
        <v>35</v>
      </c>
      <c r="H15" s="2" t="s">
        <v>70</v>
      </c>
      <c r="I15" s="18">
        <v>48673</v>
      </c>
      <c r="J15" s="25" t="s">
        <v>50</v>
      </c>
      <c r="K15" s="23">
        <v>0</v>
      </c>
      <c r="L15" s="23">
        <v>0</v>
      </c>
      <c r="M15" s="25"/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41">
        <v>2024</v>
      </c>
    </row>
    <row r="16" spans="1:19" ht="21.75" customHeight="1" x14ac:dyDescent="0.25">
      <c r="A16" s="2">
        <v>12</v>
      </c>
      <c r="B16" s="2" t="s">
        <v>45</v>
      </c>
      <c r="C16" s="2" t="s">
        <v>61</v>
      </c>
      <c r="D16" s="2">
        <v>13</v>
      </c>
      <c r="E16" s="2"/>
      <c r="F16" s="2"/>
      <c r="G16" s="2" t="s">
        <v>35</v>
      </c>
      <c r="H16" s="2" t="s">
        <v>71</v>
      </c>
      <c r="I16" s="18">
        <v>45597</v>
      </c>
      <c r="J16" s="25" t="s">
        <v>49</v>
      </c>
      <c r="K16" s="23">
        <v>1</v>
      </c>
      <c r="L16" s="23">
        <v>1</v>
      </c>
      <c r="M16" s="25"/>
      <c r="N16" s="23">
        <v>1</v>
      </c>
      <c r="O16" s="23">
        <v>1</v>
      </c>
      <c r="P16" s="23">
        <v>0.5</v>
      </c>
      <c r="Q16" s="23">
        <v>0.3</v>
      </c>
      <c r="R16" s="23">
        <v>2</v>
      </c>
      <c r="S16" s="41">
        <v>2024</v>
      </c>
    </row>
    <row r="17" spans="1:19" ht="21.75" customHeight="1" x14ac:dyDescent="0.25">
      <c r="A17" s="2">
        <v>13</v>
      </c>
      <c r="B17" s="2" t="s">
        <v>45</v>
      </c>
      <c r="C17" s="2" t="s">
        <v>61</v>
      </c>
      <c r="D17" s="2">
        <v>13</v>
      </c>
      <c r="E17" s="2"/>
      <c r="F17" s="2"/>
      <c r="G17" s="2" t="s">
        <v>35</v>
      </c>
      <c r="H17" s="2" t="s">
        <v>71</v>
      </c>
      <c r="I17" s="18">
        <v>45597</v>
      </c>
      <c r="J17" s="25" t="s">
        <v>49</v>
      </c>
      <c r="K17" s="23">
        <v>1</v>
      </c>
      <c r="L17" s="23">
        <v>1</v>
      </c>
      <c r="M17" s="25"/>
      <c r="N17" s="23">
        <v>1</v>
      </c>
      <c r="O17" s="23">
        <v>1</v>
      </c>
      <c r="P17" s="23">
        <v>0.5</v>
      </c>
      <c r="Q17" s="23">
        <v>0.3</v>
      </c>
      <c r="R17" s="23">
        <v>2</v>
      </c>
      <c r="S17" s="41">
        <v>2024</v>
      </c>
    </row>
    <row r="18" spans="1:19" x14ac:dyDescent="0.25">
      <c r="A18" s="2">
        <v>14</v>
      </c>
      <c r="B18" s="2" t="s">
        <v>45</v>
      </c>
      <c r="C18" s="2" t="s">
        <v>62</v>
      </c>
      <c r="D18" s="2">
        <v>11</v>
      </c>
      <c r="E18" s="2"/>
      <c r="F18" s="2"/>
      <c r="G18" s="2" t="s">
        <v>35</v>
      </c>
      <c r="H18" s="49">
        <v>42510</v>
      </c>
      <c r="I18" s="18">
        <v>48322</v>
      </c>
      <c r="J18" s="6" t="s">
        <v>50</v>
      </c>
      <c r="K18" s="2">
        <v>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41">
        <v>2024</v>
      </c>
    </row>
    <row r="19" spans="1:19" x14ac:dyDescent="0.25">
      <c r="A19" s="2">
        <v>15</v>
      </c>
      <c r="B19" s="2" t="s">
        <v>45</v>
      </c>
      <c r="C19" s="2" t="s">
        <v>62</v>
      </c>
      <c r="D19" s="2">
        <v>13</v>
      </c>
      <c r="E19" s="2"/>
      <c r="F19" s="2"/>
      <c r="G19" s="2" t="s">
        <v>35</v>
      </c>
      <c r="H19" s="2" t="s">
        <v>66</v>
      </c>
      <c r="I19" s="18">
        <v>48329</v>
      </c>
      <c r="J19" s="21" t="s">
        <v>50</v>
      </c>
      <c r="K19" s="22">
        <v>0</v>
      </c>
      <c r="L19" s="22">
        <v>0</v>
      </c>
      <c r="M19" s="22"/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41">
        <v>2024</v>
      </c>
    </row>
    <row r="20" spans="1:19" x14ac:dyDescent="0.25">
      <c r="A20" s="2">
        <v>16</v>
      </c>
      <c r="B20" s="2" t="s">
        <v>45</v>
      </c>
      <c r="C20" s="2" t="s">
        <v>48</v>
      </c>
      <c r="D20" s="2">
        <v>122</v>
      </c>
      <c r="E20" s="2"/>
      <c r="F20" s="2"/>
      <c r="G20" s="2" t="s">
        <v>35</v>
      </c>
      <c r="H20" s="2" t="s">
        <v>67</v>
      </c>
      <c r="I20" s="18">
        <v>46119</v>
      </c>
      <c r="J20" s="6" t="s">
        <v>50</v>
      </c>
      <c r="K20" s="2">
        <v>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41">
        <v>2024</v>
      </c>
    </row>
    <row r="21" spans="1:19" x14ac:dyDescent="0.25">
      <c r="A21" s="2">
        <v>17</v>
      </c>
      <c r="B21" s="2" t="s">
        <v>45</v>
      </c>
      <c r="C21" s="2" t="s">
        <v>63</v>
      </c>
      <c r="D21" s="2">
        <v>21</v>
      </c>
      <c r="E21" s="2"/>
      <c r="F21" s="2"/>
      <c r="G21" s="2" t="s">
        <v>35</v>
      </c>
      <c r="H21" s="2" t="s">
        <v>72</v>
      </c>
      <c r="I21" s="18">
        <v>48338</v>
      </c>
      <c r="J21" s="6" t="s">
        <v>50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41">
        <v>2024</v>
      </c>
    </row>
    <row r="22" spans="1:19" ht="19.5" thickBot="1" x14ac:dyDescent="0.3">
      <c r="A22" s="42"/>
      <c r="B22" s="9"/>
      <c r="C22" s="9"/>
      <c r="D22" s="9"/>
      <c r="E22" s="9"/>
      <c r="F22" s="9"/>
      <c r="G22" s="9"/>
      <c r="H22" s="9"/>
      <c r="I22" s="9"/>
      <c r="J22" s="10" t="s">
        <v>19</v>
      </c>
      <c r="K22" s="14">
        <f t="shared" ref="K22:L22" si="0">SUM(K5:K21)</f>
        <v>3</v>
      </c>
      <c r="L22" s="14">
        <f t="shared" si="0"/>
        <v>3</v>
      </c>
      <c r="M22" s="14">
        <f t="shared" ref="M22" si="1">SUM(M5:M21)</f>
        <v>0</v>
      </c>
      <c r="N22" s="14">
        <f t="shared" ref="N22" si="2">SUM(N5:N21)</f>
        <v>3</v>
      </c>
      <c r="O22" s="14">
        <f t="shared" ref="O22" si="3">SUM(O5:O21)</f>
        <v>3</v>
      </c>
      <c r="P22" s="14">
        <f t="shared" ref="P22" si="4">SUM(P5:P21)</f>
        <v>1.5</v>
      </c>
      <c r="Q22" s="14">
        <f t="shared" ref="Q22" si="5">SUM(Q5:Q21)</f>
        <v>0.89999999999999991</v>
      </c>
      <c r="R22" s="14">
        <f t="shared" ref="R22" si="6">SUM(R5:R21)</f>
        <v>6</v>
      </c>
      <c r="S22" s="11"/>
    </row>
  </sheetData>
  <autoFilter ref="J4:T4"/>
  <mergeCells count="1">
    <mergeCell ref="A2:S2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2022-07-26T12:36:43Z</dcterms:modified>
</cp:coreProperties>
</file>